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IS\2017-II\Proyecto de grado I\Apéndices Libro\Apéndices\"/>
    </mc:Choice>
  </mc:AlternateContent>
  <bookViews>
    <workbookView xWindow="0" yWindow="0" windowWidth="20490" windowHeight="7665" firstSheet="2" activeTab="6"/>
  </bookViews>
  <sheets>
    <sheet name="VENTA 21-07-17" sheetId="3" r:id="rId1"/>
    <sheet name="VENTA 28-09-17" sheetId="1" r:id="rId2"/>
    <sheet name="VENTA 02-18" sheetId="5" r:id="rId3"/>
    <sheet name="VENTA 15-03-18" sheetId="7" r:id="rId4"/>
    <sheet name="VENTA 12-05-18 " sheetId="8" r:id="rId5"/>
    <sheet name="RAEE 05-03-18" sheetId="6" r:id="rId6"/>
    <sheet name="CONSOLIDADO" sheetId="10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0" l="1"/>
  <c r="G10" i="10"/>
  <c r="G6" i="10"/>
  <c r="G7" i="10"/>
  <c r="G8" i="10"/>
  <c r="G9" i="10"/>
  <c r="H10" i="10"/>
  <c r="H9" i="10"/>
  <c r="H8" i="10"/>
  <c r="H7" i="10"/>
  <c r="H6" i="10"/>
  <c r="F14" i="3"/>
  <c r="E14" i="3"/>
  <c r="H16" i="10"/>
  <c r="E14" i="8"/>
  <c r="F13" i="8"/>
  <c r="F12" i="8"/>
  <c r="F10" i="8"/>
  <c r="F9" i="8"/>
  <c r="F8" i="8"/>
  <c r="F7" i="8"/>
  <c r="F6" i="8"/>
  <c r="F5" i="8"/>
  <c r="E14" i="7"/>
  <c r="F13" i="7"/>
  <c r="F12" i="7"/>
  <c r="F10" i="7"/>
  <c r="F9" i="7"/>
  <c r="F8" i="7"/>
  <c r="F7" i="7"/>
  <c r="F6" i="7"/>
  <c r="F5" i="7"/>
  <c r="F14" i="8" l="1"/>
  <c r="F14" i="7"/>
  <c r="E14" i="5"/>
  <c r="F13" i="5"/>
  <c r="F12" i="5"/>
  <c r="F10" i="5"/>
  <c r="F9" i="5"/>
  <c r="F8" i="5"/>
  <c r="F7" i="5"/>
  <c r="F6" i="5"/>
  <c r="F5" i="5"/>
  <c r="F14" i="5"/>
  <c r="E14" i="1"/>
  <c r="F6" i="1"/>
  <c r="F5" i="1"/>
  <c r="F7" i="1"/>
  <c r="F8" i="1"/>
  <c r="F9" i="1"/>
  <c r="F10" i="1"/>
  <c r="F12" i="1"/>
  <c r="F13" i="1"/>
  <c r="F14" i="1"/>
</calcChain>
</file>

<file path=xl/comments1.xml><?xml version="1.0" encoding="utf-8"?>
<comments xmlns="http://schemas.openxmlformats.org/spreadsheetml/2006/main">
  <authors>
    <author>TuSoft</author>
  </authors>
  <commentList>
    <comment ref="F14" authorId="0" shapeId="0">
      <text>
        <r>
          <rPr>
            <b/>
            <sz val="9"/>
            <color indexed="81"/>
            <rFont val="Tahoma"/>
            <charset val="1"/>
          </rPr>
          <t xml:space="preserve">TuSoft: </t>
        </r>
        <r>
          <rPr>
            <sz val="9"/>
            <color indexed="81"/>
            <rFont val="Tahoma"/>
            <charset val="1"/>
          </rPr>
          <t xml:space="preserve">En esta ocasión no se recibio ningun ingreso economico por esa cantidad de reciclaje, se entrego a la entidad mencionda, la cual fue enviada por la alcaldia </t>
        </r>
      </text>
    </comment>
  </commentList>
</comments>
</file>

<file path=xl/sharedStrings.xml><?xml version="1.0" encoding="utf-8"?>
<sst xmlns="http://schemas.openxmlformats.org/spreadsheetml/2006/main" count="173" uniqueCount="78">
  <si>
    <t xml:space="preserve">                                                                              INFORME  ENTREGA DE  MATERIAL RECICLADO                                                           </t>
  </si>
  <si>
    <t xml:space="preserve">       FECHA: 21-JULIO-2017</t>
  </si>
  <si>
    <t>TIPO DE RESIDUO</t>
  </si>
  <si>
    <t>VALOR POR KG</t>
  </si>
  <si>
    <t>CANTIDAD  KG POR PESADA</t>
  </si>
  <si>
    <t>TOTAL CANTIDAD KG</t>
  </si>
  <si>
    <t>VALOR TOTAL</t>
  </si>
  <si>
    <t>CARTÓN</t>
  </si>
  <si>
    <t>19+50+34</t>
  </si>
  <si>
    <t>PLÁSTICO, PASTAS</t>
  </si>
  <si>
    <t>19+5+10+6+17+4+7+5+10+6+12+36</t>
  </si>
  <si>
    <t>METALICOS</t>
  </si>
  <si>
    <t>DIRECTORIOS PAPEL PERIÓDICO ARRUGADO</t>
  </si>
  <si>
    <t>PAPELERíA  ARCHIVO</t>
  </si>
  <si>
    <t>20+27+12+2</t>
  </si>
  <si>
    <t>PAPEL PERIÓDICO BUEN ESTADO</t>
  </si>
  <si>
    <t>PANTALLAS</t>
  </si>
  <si>
    <t>POR UNIDAD LO QUE PESE</t>
  </si>
  <si>
    <t>VIDRIO</t>
  </si>
  <si>
    <t>LATAS</t>
  </si>
  <si>
    <t xml:space="preserve">                                                                                                                                                                     </t>
  </si>
  <si>
    <t>TOTAL RECAUDADO</t>
  </si>
  <si>
    <r>
      <rPr>
        <b/>
        <sz val="11"/>
        <color theme="1"/>
        <rFont val="Calibri"/>
        <family val="2"/>
        <scheme val="minor"/>
      </rPr>
      <t>ENTREGADO POR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NAZLY CASTELLANOS CUEVAS,  DAVID CALA.</t>
    </r>
  </si>
  <si>
    <t xml:space="preserve">RECIBIDO POR: EDWIN LIZCANO F.      91542794 DE BUCARAMANGA     </t>
  </si>
  <si>
    <t xml:space="preserve">       FECHA: 28-SEPTIEMBRE-2017</t>
  </si>
  <si>
    <t>55+20</t>
  </si>
  <si>
    <t>14+10+11+13+10+10+10+8+9+12+7+10+11+9</t>
  </si>
  <si>
    <t>31+32+6</t>
  </si>
  <si>
    <t>33+11</t>
  </si>
  <si>
    <t xml:space="preserve">       FECHA: FEBRERO-2018</t>
  </si>
  <si>
    <t>7+86</t>
  </si>
  <si>
    <t xml:space="preserve">RECIBIDO POR: Adalberto A. Laython Beltran Gerente ARUS E.S.P.     </t>
  </si>
  <si>
    <t xml:space="preserve">                                                                              INFORME  ENTREGA DE  RAEES                                                    </t>
  </si>
  <si>
    <t xml:space="preserve">       FECHA: 5-MARZO-2018</t>
  </si>
  <si>
    <r>
      <rPr>
        <b/>
        <sz val="14"/>
        <color rgb="FF000000"/>
        <rFont val="Arial"/>
        <family val="2"/>
      </rPr>
      <t>E</t>
    </r>
    <r>
      <rPr>
        <b/>
        <sz val="14"/>
        <color rgb="FF000000"/>
        <rFont val="Arial"/>
        <family val="2"/>
      </rPr>
      <t>q</t>
    </r>
    <r>
      <rPr>
        <b/>
        <sz val="14"/>
        <color rgb="FF000000"/>
        <rFont val="Arial"/>
        <family val="2"/>
      </rPr>
      <t>u</t>
    </r>
    <r>
      <rPr>
        <b/>
        <sz val="14"/>
        <color rgb="FF000000"/>
        <rFont val="Arial"/>
        <family val="2"/>
      </rPr>
      <t>i</t>
    </r>
    <r>
      <rPr>
        <b/>
        <sz val="14"/>
        <color rgb="FF000000"/>
        <rFont val="Arial"/>
        <family val="2"/>
      </rPr>
      <t>p</t>
    </r>
    <r>
      <rPr>
        <b/>
        <sz val="14"/>
        <color rgb="FF000000"/>
        <rFont val="Arial"/>
        <family val="2"/>
      </rPr>
      <t>o</t>
    </r>
    <r>
      <rPr>
        <b/>
        <sz val="14"/>
        <color rgb="FF000000"/>
        <rFont val="Arial"/>
        <family val="2"/>
      </rPr>
      <t>s</t>
    </r>
  </si>
  <si>
    <t>Cantidad</t>
  </si>
  <si>
    <t>Presentación/embalaje</t>
  </si>
  <si>
    <t>Unidades</t>
  </si>
  <si>
    <t>Peso total (kg)</t>
  </si>
  <si>
    <t>Bafles</t>
  </si>
  <si>
    <t>32,2</t>
  </si>
  <si>
    <t>Sin empaque</t>
  </si>
  <si>
    <t>CPU</t>
  </si>
  <si>
    <t>44,8</t>
  </si>
  <si>
    <t>DVD</t>
  </si>
  <si>
    <t>3,55</t>
  </si>
  <si>
    <t>Estabilizadores</t>
  </si>
  <si>
    <t>4,6</t>
  </si>
  <si>
    <t>Ecualizador de sonido</t>
  </si>
  <si>
    <t>14,05</t>
  </si>
  <si>
    <t>Televisores</t>
  </si>
  <si>
    <t>33,8</t>
  </si>
  <si>
    <t>UPS</t>
  </si>
  <si>
    <t>9,95</t>
  </si>
  <si>
    <t>Proyector de acetatos</t>
  </si>
  <si>
    <t>4,63</t>
  </si>
  <si>
    <r>
      <rPr>
        <sz val="9"/>
        <color rgb="FF000000"/>
        <rFont val="Arial"/>
        <family val="2"/>
      </rPr>
      <t>RAEE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s
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tr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</si>
  <si>
    <t>-</t>
  </si>
  <si>
    <t>4,07</t>
  </si>
  <si>
    <t>TOTAL</t>
  </si>
  <si>
    <t>157,45</t>
  </si>
  <si>
    <t>—————————</t>
  </si>
  <si>
    <t xml:space="preserve">       FECHA: 15-MARZO-2018</t>
  </si>
  <si>
    <t>RECIBIDO POR: Emilse 
Gerente Proasesorias ambientales</t>
  </si>
  <si>
    <t xml:space="preserve">       FECHA: 12-MAYO-2018</t>
  </si>
  <si>
    <t>Fecha</t>
  </si>
  <si>
    <t>Tipo de residuo</t>
  </si>
  <si>
    <t>Cantidad(KG)</t>
  </si>
  <si>
    <t>Precio ($)</t>
  </si>
  <si>
    <t xml:space="preserve">       FECHA: PERIODO 07_2017 - 15_2018</t>
  </si>
  <si>
    <t>Empresa gestora / Persona Encargada</t>
  </si>
  <si>
    <t xml:space="preserve">                                                                              INFORME  CONSOLIDADO ENTREGA DE  RECICLAJE Y RAEES                                                  </t>
  </si>
  <si>
    <t>Reciclaje</t>
  </si>
  <si>
    <t>Raee</t>
  </si>
  <si>
    <t>Social Raee</t>
  </si>
  <si>
    <t xml:space="preserve">EDWIN LIZCANO F. </t>
  </si>
  <si>
    <t xml:space="preserve">ARUS E.S.P.  </t>
  </si>
  <si>
    <t>Proasesorias 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</si>
</sst>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&quot;$&quot;#,##0;[Red]\-&quot;$&quot;#,##0"/>
    <numFmt numFmtId="165" formatCode="&quot;$&quot;\ 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wrapText="1"/>
    </xf>
    <xf numFmtId="0" fontId="1" fillId="0" borderId="1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6" xfId="0" applyBorder="1"/>
    <xf numFmtId="0" fontId="0" fillId="0" borderId="2" xfId="0" applyBorder="1"/>
    <xf numFmtId="0" fontId="0" fillId="0" borderId="17" xfId="0" applyBorder="1"/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8" fillId="0" borderId="19" xfId="0" applyFont="1" applyBorder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left" vertical="top"/>
    </xf>
    <xf numFmtId="0" fontId="10" fillId="0" borderId="19" xfId="0" applyFont="1" applyBorder="1" applyAlignment="1">
      <alignment horizontal="center" vertical="top"/>
    </xf>
    <xf numFmtId="0" fontId="11" fillId="0" borderId="19" xfId="0" applyFont="1" applyBorder="1" applyAlignment="1">
      <alignment horizontal="left" vertical="top"/>
    </xf>
    <xf numFmtId="165" fontId="1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top" wrapText="1"/>
    </xf>
    <xf numFmtId="0" fontId="0" fillId="0" borderId="0" xfId="0" applyAlignment="1"/>
    <xf numFmtId="0" fontId="7" fillId="0" borderId="19" xfId="0" applyFont="1" applyBorder="1" applyAlignment="1">
      <alignment horizontal="center" vertical="top"/>
    </xf>
    <xf numFmtId="0" fontId="6" fillId="0" borderId="19" xfId="0" applyFont="1" applyBorder="1" applyAlignment="1">
      <alignment horizontal="left" vertical="top"/>
    </xf>
    <xf numFmtId="0" fontId="9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17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44" fontId="1" fillId="3" borderId="26" xfId="0" applyNumberFormat="1" applyFont="1" applyFill="1" applyBorder="1" applyAlignment="1">
      <alignment horizontal="center" vertical="center"/>
    </xf>
    <xf numFmtId="44" fontId="1" fillId="3" borderId="27" xfId="0" applyNumberFormat="1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44" fontId="0" fillId="0" borderId="29" xfId="0" applyNumberForma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19050</xdr:rowOff>
    </xdr:from>
    <xdr:to>
      <xdr:col>3</xdr:col>
      <xdr:colOff>276225</xdr:colOff>
      <xdr:row>1</xdr:row>
      <xdr:rowOff>228600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19050"/>
          <a:ext cx="23526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19050</xdr:rowOff>
    </xdr:from>
    <xdr:to>
      <xdr:col>3</xdr:col>
      <xdr:colOff>276225</xdr:colOff>
      <xdr:row>1</xdr:row>
      <xdr:rowOff>228600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200025"/>
          <a:ext cx="23526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19050</xdr:rowOff>
    </xdr:from>
    <xdr:to>
      <xdr:col>3</xdr:col>
      <xdr:colOff>276225</xdr:colOff>
      <xdr:row>1</xdr:row>
      <xdr:rowOff>228600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1" y="19050"/>
          <a:ext cx="23526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19050</xdr:rowOff>
    </xdr:from>
    <xdr:to>
      <xdr:col>3</xdr:col>
      <xdr:colOff>276225</xdr:colOff>
      <xdr:row>1</xdr:row>
      <xdr:rowOff>228600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1" y="19050"/>
          <a:ext cx="23526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19050</xdr:rowOff>
    </xdr:from>
    <xdr:to>
      <xdr:col>3</xdr:col>
      <xdr:colOff>276225</xdr:colOff>
      <xdr:row>1</xdr:row>
      <xdr:rowOff>228600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1" y="19050"/>
          <a:ext cx="235267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1</xdr:row>
      <xdr:rowOff>133350</xdr:rowOff>
    </xdr:from>
    <xdr:to>
      <xdr:col>5</xdr:col>
      <xdr:colOff>476250</xdr:colOff>
      <xdr:row>3</xdr:row>
      <xdr:rowOff>438150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323850"/>
          <a:ext cx="235267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1</xdr:row>
      <xdr:rowOff>133350</xdr:rowOff>
    </xdr:from>
    <xdr:to>
      <xdr:col>5</xdr:col>
      <xdr:colOff>400050</xdr:colOff>
      <xdr:row>3</xdr:row>
      <xdr:rowOff>438150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323850"/>
          <a:ext cx="235267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4" sqref="H14"/>
    </sheetView>
  </sheetViews>
  <sheetFormatPr baseColWidth="10" defaultColWidth="24.42578125" defaultRowHeight="15" x14ac:dyDescent="0.25"/>
  <cols>
    <col min="1" max="1" width="5.85546875" style="1" customWidth="1"/>
    <col min="2" max="2" width="16.42578125" style="1" customWidth="1"/>
    <col min="3" max="3" width="15" style="1" customWidth="1"/>
    <col min="4" max="4" width="42.28515625" style="1" customWidth="1"/>
    <col min="5" max="5" width="19.7109375" style="1" customWidth="1"/>
    <col min="6" max="6" width="18.140625" style="1" customWidth="1"/>
    <col min="7" max="7" width="16.7109375" style="1" customWidth="1"/>
    <col min="8" max="8" width="16" style="1" customWidth="1"/>
    <col min="9" max="16384" width="24.42578125" style="1"/>
  </cols>
  <sheetData>
    <row r="1" spans="1:7" ht="31.5" customHeight="1" x14ac:dyDescent="0.25">
      <c r="A1" s="18"/>
      <c r="B1" s="33" t="s">
        <v>0</v>
      </c>
      <c r="C1" s="34"/>
      <c r="D1" s="34"/>
      <c r="E1" s="34"/>
      <c r="F1" s="35"/>
      <c r="G1" s="5"/>
    </row>
    <row r="2" spans="1:7" ht="18.75" customHeight="1" x14ac:dyDescent="0.25">
      <c r="A2" s="5"/>
      <c r="B2" s="36"/>
      <c r="C2" s="37"/>
      <c r="D2" s="37"/>
      <c r="E2" s="37"/>
      <c r="F2" s="38"/>
      <c r="G2" s="5"/>
    </row>
    <row r="3" spans="1:7" ht="27" customHeight="1" x14ac:dyDescent="0.25">
      <c r="A3" s="5"/>
      <c r="B3" s="39" t="s">
        <v>1</v>
      </c>
      <c r="C3" s="40"/>
      <c r="D3" s="40"/>
      <c r="E3" s="40"/>
      <c r="F3" s="41"/>
      <c r="G3" s="5"/>
    </row>
    <row r="4" spans="1:7" ht="36.75" customHeight="1" x14ac:dyDescent="0.25">
      <c r="A4" s="5"/>
      <c r="B4" s="8" t="s">
        <v>2</v>
      </c>
      <c r="C4" s="3" t="s">
        <v>3</v>
      </c>
      <c r="D4" s="3" t="s">
        <v>4</v>
      </c>
      <c r="E4" s="3" t="s">
        <v>5</v>
      </c>
      <c r="F4" s="9" t="s">
        <v>6</v>
      </c>
      <c r="G4" s="5"/>
    </row>
    <row r="5" spans="1:7" ht="34.5" customHeight="1" x14ac:dyDescent="0.25">
      <c r="A5" s="5"/>
      <c r="B5" s="10" t="s">
        <v>7</v>
      </c>
      <c r="C5" s="2">
        <v>200</v>
      </c>
      <c r="D5" s="15" t="s">
        <v>8</v>
      </c>
      <c r="E5" s="15">
        <v>103</v>
      </c>
      <c r="F5" s="16">
        <v>20600</v>
      </c>
      <c r="G5" s="5"/>
    </row>
    <row r="6" spans="1:7" ht="26.25" customHeight="1" x14ac:dyDescent="0.25">
      <c r="A6" s="5"/>
      <c r="B6" s="10" t="s">
        <v>9</v>
      </c>
      <c r="C6" s="2">
        <v>300</v>
      </c>
      <c r="D6" s="15" t="s">
        <v>10</v>
      </c>
      <c r="E6" s="15">
        <v>137</v>
      </c>
      <c r="F6" s="16">
        <v>41100</v>
      </c>
      <c r="G6" s="5"/>
    </row>
    <row r="7" spans="1:7" ht="30.75" customHeight="1" x14ac:dyDescent="0.25">
      <c r="A7" s="5"/>
      <c r="B7" s="10" t="s">
        <v>11</v>
      </c>
      <c r="C7" s="2">
        <v>300</v>
      </c>
      <c r="D7" s="15"/>
      <c r="E7" s="23"/>
      <c r="F7" s="24"/>
      <c r="G7" s="5"/>
    </row>
    <row r="8" spans="1:7" ht="43.5" customHeight="1" x14ac:dyDescent="0.25">
      <c r="A8" s="5"/>
      <c r="B8" s="10" t="s">
        <v>12</v>
      </c>
      <c r="C8" s="2">
        <v>100</v>
      </c>
      <c r="D8" s="15"/>
      <c r="E8" s="23"/>
      <c r="F8" s="24"/>
      <c r="G8" s="5"/>
    </row>
    <row r="9" spans="1:7" ht="27.75" customHeight="1" x14ac:dyDescent="0.25">
      <c r="A9" s="5"/>
      <c r="B9" s="10" t="s">
        <v>13</v>
      </c>
      <c r="C9" s="2">
        <v>350</v>
      </c>
      <c r="D9" s="15" t="s">
        <v>14</v>
      </c>
      <c r="E9" s="15">
        <v>61</v>
      </c>
      <c r="F9" s="16">
        <v>21350</v>
      </c>
      <c r="G9" s="5"/>
    </row>
    <row r="10" spans="1:7" ht="36.75" customHeight="1" x14ac:dyDescent="0.25">
      <c r="A10" s="5"/>
      <c r="B10" s="10" t="s">
        <v>15</v>
      </c>
      <c r="C10" s="2">
        <v>200</v>
      </c>
      <c r="D10" s="15"/>
      <c r="E10" s="23"/>
      <c r="F10" s="24"/>
      <c r="G10" s="5"/>
    </row>
    <row r="11" spans="1:7" ht="28.5" customHeight="1" x14ac:dyDescent="0.25">
      <c r="A11" s="5"/>
      <c r="B11" s="10" t="s">
        <v>16</v>
      </c>
      <c r="C11" s="11" t="s">
        <v>17</v>
      </c>
      <c r="D11" s="15"/>
      <c r="E11" s="23"/>
      <c r="F11" s="24"/>
      <c r="G11" s="5"/>
    </row>
    <row r="12" spans="1:7" ht="28.5" customHeight="1" x14ac:dyDescent="0.25">
      <c r="A12" s="5"/>
      <c r="B12" s="10" t="s">
        <v>18</v>
      </c>
      <c r="C12" s="11">
        <v>50</v>
      </c>
      <c r="D12" s="15">
        <v>6</v>
      </c>
      <c r="E12" s="15">
        <v>6</v>
      </c>
      <c r="F12" s="16">
        <v>300</v>
      </c>
      <c r="G12" s="5"/>
    </row>
    <row r="13" spans="1:7" ht="28.5" customHeight="1" x14ac:dyDescent="0.25">
      <c r="A13" s="5"/>
      <c r="B13" s="10" t="s">
        <v>19</v>
      </c>
      <c r="C13" s="11">
        <v>2200</v>
      </c>
      <c r="D13" s="15">
        <v>1</v>
      </c>
      <c r="E13" s="15">
        <v>1</v>
      </c>
      <c r="F13" s="16">
        <v>2200</v>
      </c>
      <c r="G13" s="5"/>
    </row>
    <row r="14" spans="1:7" ht="25.5" customHeight="1" x14ac:dyDescent="0.25">
      <c r="A14" s="19"/>
      <c r="B14" s="12" t="s">
        <v>20</v>
      </c>
      <c r="C14" s="13"/>
      <c r="D14" s="14" t="s">
        <v>21</v>
      </c>
      <c r="E14" s="21">
        <f>SUM(E5:E13)</f>
        <v>308</v>
      </c>
      <c r="F14" s="30">
        <f>SUM(F5:F13)</f>
        <v>85550</v>
      </c>
      <c r="G14" s="5"/>
    </row>
    <row r="15" spans="1:7" ht="44.25" customHeight="1" thickBot="1" x14ac:dyDescent="0.3">
      <c r="A15" s="20"/>
      <c r="B15" s="42" t="s">
        <v>22</v>
      </c>
      <c r="C15" s="43"/>
      <c r="D15" s="44"/>
      <c r="E15" s="45" t="s">
        <v>23</v>
      </c>
      <c r="F15" s="46"/>
      <c r="G15" s="5"/>
    </row>
    <row r="16" spans="1:7" x14ac:dyDescent="0.25">
      <c r="A16" s="7"/>
      <c r="B16" s="6"/>
      <c r="C16" s="6"/>
      <c r="D16" s="6"/>
      <c r="E16" s="7"/>
      <c r="F16" s="7"/>
    </row>
    <row r="17" spans="2:4" x14ac:dyDescent="0.25">
      <c r="B17" s="4"/>
      <c r="C17" s="4"/>
      <c r="D17" s="4"/>
    </row>
  </sheetData>
  <mergeCells count="4">
    <mergeCell ref="B1:F2"/>
    <mergeCell ref="B3:F3"/>
    <mergeCell ref="B15:D15"/>
    <mergeCell ref="E15:F15"/>
  </mergeCells>
  <pageMargins left="1" right="1" top="1" bottom="1" header="0.5" footer="0.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15" sqref="E15:F15"/>
    </sheetView>
  </sheetViews>
  <sheetFormatPr baseColWidth="10" defaultColWidth="24.42578125" defaultRowHeight="15" x14ac:dyDescent="0.25"/>
  <cols>
    <col min="1" max="1" width="5.7109375" style="1" customWidth="1"/>
    <col min="2" max="2" width="16.42578125" style="1" customWidth="1"/>
    <col min="3" max="3" width="15" style="1" customWidth="1"/>
    <col min="4" max="4" width="42.28515625" style="1" customWidth="1"/>
    <col min="5" max="5" width="19.7109375" style="1" customWidth="1"/>
    <col min="6" max="6" width="18.140625" style="1" customWidth="1"/>
    <col min="7" max="7" width="16.7109375" style="1" customWidth="1"/>
    <col min="8" max="8" width="16" style="1" customWidth="1"/>
    <col min="9" max="16384" width="24.42578125" style="1"/>
  </cols>
  <sheetData>
    <row r="1" spans="1:7" ht="31.5" customHeight="1" x14ac:dyDescent="0.25">
      <c r="A1" s="18"/>
      <c r="B1" s="33" t="s">
        <v>0</v>
      </c>
      <c r="C1" s="34"/>
      <c r="D1" s="34"/>
      <c r="E1" s="34"/>
      <c r="F1" s="35"/>
      <c r="G1" s="5"/>
    </row>
    <row r="2" spans="1:7" ht="18.75" customHeight="1" x14ac:dyDescent="0.25">
      <c r="A2" s="5"/>
      <c r="B2" s="36"/>
      <c r="C2" s="37"/>
      <c r="D2" s="37"/>
      <c r="E2" s="37"/>
      <c r="F2" s="38"/>
      <c r="G2" s="5"/>
    </row>
    <row r="3" spans="1:7" ht="27" customHeight="1" x14ac:dyDescent="0.25">
      <c r="A3" s="5"/>
      <c r="B3" s="39" t="s">
        <v>24</v>
      </c>
      <c r="C3" s="40"/>
      <c r="D3" s="40"/>
      <c r="E3" s="40"/>
      <c r="F3" s="41"/>
      <c r="G3" s="5"/>
    </row>
    <row r="4" spans="1:7" ht="36.75" customHeight="1" x14ac:dyDescent="0.25">
      <c r="A4" s="5"/>
      <c r="B4" s="8" t="s">
        <v>2</v>
      </c>
      <c r="C4" s="3" t="s">
        <v>3</v>
      </c>
      <c r="D4" s="3" t="s">
        <v>4</v>
      </c>
      <c r="E4" s="3" t="s">
        <v>5</v>
      </c>
      <c r="F4" s="9" t="s">
        <v>6</v>
      </c>
      <c r="G4" s="5"/>
    </row>
    <row r="5" spans="1:7" ht="34.5" customHeight="1" x14ac:dyDescent="0.25">
      <c r="A5" s="5"/>
      <c r="B5" s="10" t="s">
        <v>7</v>
      </c>
      <c r="C5" s="2">
        <v>200</v>
      </c>
      <c r="D5" s="15" t="s">
        <v>25</v>
      </c>
      <c r="E5" s="15">
        <v>75</v>
      </c>
      <c r="F5" s="16">
        <f>C5*E5</f>
        <v>15000</v>
      </c>
      <c r="G5" s="5"/>
    </row>
    <row r="6" spans="1:7" ht="26.25" customHeight="1" x14ac:dyDescent="0.25">
      <c r="A6" s="5"/>
      <c r="B6" s="10" t="s">
        <v>9</v>
      </c>
      <c r="C6" s="2">
        <v>300</v>
      </c>
      <c r="D6" s="17" t="s">
        <v>26</v>
      </c>
      <c r="E6" s="15">
        <v>144</v>
      </c>
      <c r="F6" s="16">
        <f t="shared" ref="F6:F13" si="0">C6*E6</f>
        <v>43200</v>
      </c>
      <c r="G6" s="5"/>
    </row>
    <row r="7" spans="1:7" ht="30.75" customHeight="1" x14ac:dyDescent="0.25">
      <c r="A7" s="5"/>
      <c r="B7" s="10" t="s">
        <v>11</v>
      </c>
      <c r="C7" s="2">
        <v>300</v>
      </c>
      <c r="D7" s="15"/>
      <c r="E7" s="15"/>
      <c r="F7" s="16">
        <f t="shared" si="0"/>
        <v>0</v>
      </c>
      <c r="G7" s="5"/>
    </row>
    <row r="8" spans="1:7" ht="43.5" customHeight="1" x14ac:dyDescent="0.25">
      <c r="A8" s="5"/>
      <c r="B8" s="10" t="s">
        <v>12</v>
      </c>
      <c r="C8" s="2">
        <v>100</v>
      </c>
      <c r="D8" s="15">
        <v>43</v>
      </c>
      <c r="E8" s="15">
        <v>43</v>
      </c>
      <c r="F8" s="16">
        <f t="shared" si="0"/>
        <v>4300</v>
      </c>
      <c r="G8" s="5"/>
    </row>
    <row r="9" spans="1:7" ht="27.75" customHeight="1" x14ac:dyDescent="0.25">
      <c r="A9" s="5"/>
      <c r="B9" s="10" t="s">
        <v>13</v>
      </c>
      <c r="C9" s="2">
        <v>350</v>
      </c>
      <c r="D9" s="15" t="s">
        <v>27</v>
      </c>
      <c r="E9" s="15">
        <v>69</v>
      </c>
      <c r="F9" s="16">
        <f t="shared" si="0"/>
        <v>24150</v>
      </c>
      <c r="G9" s="5"/>
    </row>
    <row r="10" spans="1:7" ht="36.75" customHeight="1" x14ac:dyDescent="0.25">
      <c r="A10" s="5"/>
      <c r="B10" s="10" t="s">
        <v>15</v>
      </c>
      <c r="C10" s="2">
        <v>200</v>
      </c>
      <c r="D10" s="15"/>
      <c r="E10" s="15"/>
      <c r="F10" s="16">
        <f t="shared" si="0"/>
        <v>0</v>
      </c>
      <c r="G10" s="5"/>
    </row>
    <row r="11" spans="1:7" ht="28.5" customHeight="1" x14ac:dyDescent="0.25">
      <c r="A11" s="5"/>
      <c r="B11" s="10" t="s">
        <v>16</v>
      </c>
      <c r="C11" s="11" t="s">
        <v>17</v>
      </c>
      <c r="D11" s="15"/>
      <c r="E11" s="15"/>
      <c r="F11" s="16"/>
      <c r="G11" s="5"/>
    </row>
    <row r="12" spans="1:7" ht="28.5" customHeight="1" x14ac:dyDescent="0.25">
      <c r="A12" s="5"/>
      <c r="B12" s="10" t="s">
        <v>18</v>
      </c>
      <c r="C12" s="11">
        <v>50</v>
      </c>
      <c r="D12" s="15" t="s">
        <v>28</v>
      </c>
      <c r="E12" s="15">
        <v>44</v>
      </c>
      <c r="F12" s="16">
        <f t="shared" si="0"/>
        <v>2200</v>
      </c>
      <c r="G12" s="5"/>
    </row>
    <row r="13" spans="1:7" ht="28.5" customHeight="1" x14ac:dyDescent="0.25">
      <c r="A13" s="5"/>
      <c r="B13" s="10" t="s">
        <v>19</v>
      </c>
      <c r="C13" s="11">
        <v>2200</v>
      </c>
      <c r="D13" s="15">
        <v>1</v>
      </c>
      <c r="E13" s="15">
        <v>1</v>
      </c>
      <c r="F13" s="16">
        <f t="shared" si="0"/>
        <v>2200</v>
      </c>
      <c r="G13" s="5"/>
    </row>
    <row r="14" spans="1:7" ht="25.5" customHeight="1" x14ac:dyDescent="0.25">
      <c r="A14" s="19"/>
      <c r="B14" s="12" t="s">
        <v>20</v>
      </c>
      <c r="C14" s="13"/>
      <c r="D14" s="14" t="s">
        <v>21</v>
      </c>
      <c r="E14" s="21">
        <f>SUM(E5:E13)</f>
        <v>376</v>
      </c>
      <c r="F14" s="22">
        <f>SUM(F5:F13)</f>
        <v>91050</v>
      </c>
      <c r="G14" s="5"/>
    </row>
    <row r="15" spans="1:7" ht="44.25" customHeight="1" thickBot="1" x14ac:dyDescent="0.3">
      <c r="A15" s="20"/>
      <c r="B15" s="42" t="s">
        <v>22</v>
      </c>
      <c r="C15" s="43"/>
      <c r="D15" s="44"/>
      <c r="E15" s="45" t="s">
        <v>23</v>
      </c>
      <c r="F15" s="46"/>
      <c r="G15" s="5"/>
    </row>
    <row r="16" spans="1:7" x14ac:dyDescent="0.25">
      <c r="A16" s="7"/>
      <c r="B16" s="6"/>
      <c r="C16" s="6"/>
      <c r="D16" s="6"/>
      <c r="E16" s="7"/>
      <c r="F16" s="7"/>
    </row>
    <row r="17" spans="2:4" x14ac:dyDescent="0.25">
      <c r="B17" s="4"/>
      <c r="C17" s="4"/>
      <c r="D17" s="4"/>
    </row>
  </sheetData>
  <mergeCells count="4">
    <mergeCell ref="B3:F3"/>
    <mergeCell ref="B15:D15"/>
    <mergeCell ref="E15:F15"/>
    <mergeCell ref="B1:F2"/>
  </mergeCells>
  <pageMargins left="1" right="1" top="1" bottom="1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workbookViewId="0">
      <selection activeCell="E15" sqref="E15:F15"/>
    </sheetView>
  </sheetViews>
  <sheetFormatPr baseColWidth="10" defaultColWidth="24.42578125" defaultRowHeight="15" x14ac:dyDescent="0.25"/>
  <cols>
    <col min="1" max="1" width="5.7109375" style="1" customWidth="1"/>
    <col min="2" max="2" width="16.42578125" style="1" customWidth="1"/>
    <col min="3" max="3" width="15" style="1" customWidth="1"/>
    <col min="4" max="4" width="42.28515625" style="1" customWidth="1"/>
    <col min="5" max="5" width="19.7109375" style="1" customWidth="1"/>
    <col min="6" max="6" width="20.7109375" style="1" customWidth="1"/>
    <col min="7" max="7" width="16.7109375" style="1" customWidth="1"/>
    <col min="8" max="8" width="16" style="1" customWidth="1"/>
    <col min="9" max="16384" width="24.42578125" style="1"/>
  </cols>
  <sheetData>
    <row r="1" spans="1:7" ht="31.5" customHeight="1" x14ac:dyDescent="0.25">
      <c r="A1" s="18"/>
      <c r="B1" s="33" t="s">
        <v>0</v>
      </c>
      <c r="C1" s="34"/>
      <c r="D1" s="34"/>
      <c r="E1" s="34"/>
      <c r="F1" s="35"/>
      <c r="G1" s="5"/>
    </row>
    <row r="2" spans="1:7" ht="18.75" customHeight="1" x14ac:dyDescent="0.25">
      <c r="A2" s="5"/>
      <c r="B2" s="36"/>
      <c r="C2" s="37"/>
      <c r="D2" s="37"/>
      <c r="E2" s="37"/>
      <c r="F2" s="38"/>
      <c r="G2" s="5"/>
    </row>
    <row r="3" spans="1:7" ht="27" customHeight="1" x14ac:dyDescent="0.25">
      <c r="A3" s="5"/>
      <c r="B3" s="39" t="s">
        <v>29</v>
      </c>
      <c r="C3" s="40"/>
      <c r="D3" s="40"/>
      <c r="E3" s="40"/>
      <c r="F3" s="41"/>
      <c r="G3" s="5"/>
    </row>
    <row r="4" spans="1:7" ht="36.75" customHeight="1" x14ac:dyDescent="0.25">
      <c r="A4" s="5"/>
      <c r="B4" s="8" t="s">
        <v>2</v>
      </c>
      <c r="C4" s="3" t="s">
        <v>3</v>
      </c>
      <c r="D4" s="3" t="s">
        <v>4</v>
      </c>
      <c r="E4" s="3" t="s">
        <v>5</v>
      </c>
      <c r="F4" s="9" t="s">
        <v>6</v>
      </c>
      <c r="G4" s="5"/>
    </row>
    <row r="5" spans="1:7" ht="34.5" customHeight="1" x14ac:dyDescent="0.25">
      <c r="A5" s="5"/>
      <c r="B5" s="10" t="s">
        <v>7</v>
      </c>
      <c r="C5" s="2">
        <v>200</v>
      </c>
      <c r="D5" s="15"/>
      <c r="E5" s="15">
        <v>5</v>
      </c>
      <c r="F5" s="16">
        <f>C5*E5</f>
        <v>1000</v>
      </c>
      <c r="G5" s="5"/>
    </row>
    <row r="6" spans="1:7" ht="26.25" customHeight="1" x14ac:dyDescent="0.25">
      <c r="A6" s="5"/>
      <c r="B6" s="10" t="s">
        <v>9</v>
      </c>
      <c r="C6" s="2">
        <v>300</v>
      </c>
      <c r="D6" s="17" t="s">
        <v>30</v>
      </c>
      <c r="E6" s="15">
        <v>93</v>
      </c>
      <c r="F6" s="16">
        <f t="shared" ref="F6:F13" si="0">C6*E6</f>
        <v>27900</v>
      </c>
      <c r="G6" s="5"/>
    </row>
    <row r="7" spans="1:7" ht="30.75" customHeight="1" x14ac:dyDescent="0.25">
      <c r="A7" s="5"/>
      <c r="B7" s="10" t="s">
        <v>11</v>
      </c>
      <c r="C7" s="2">
        <v>300</v>
      </c>
      <c r="D7" s="15"/>
      <c r="E7" s="15"/>
      <c r="F7" s="16">
        <f t="shared" si="0"/>
        <v>0</v>
      </c>
      <c r="G7" s="5"/>
    </row>
    <row r="8" spans="1:7" ht="43.5" customHeight="1" x14ac:dyDescent="0.25">
      <c r="A8" s="5"/>
      <c r="B8" s="10" t="s">
        <v>12</v>
      </c>
      <c r="C8" s="2">
        <v>100</v>
      </c>
      <c r="D8" s="15"/>
      <c r="E8" s="15">
        <v>6</v>
      </c>
      <c r="F8" s="16">
        <f t="shared" si="0"/>
        <v>600</v>
      </c>
      <c r="G8" s="5"/>
    </row>
    <row r="9" spans="1:7" ht="27.75" customHeight="1" x14ac:dyDescent="0.25">
      <c r="A9" s="5"/>
      <c r="B9" s="10" t="s">
        <v>13</v>
      </c>
      <c r="C9" s="2">
        <v>350</v>
      </c>
      <c r="D9" s="15"/>
      <c r="E9" s="15"/>
      <c r="F9" s="16">
        <f t="shared" si="0"/>
        <v>0</v>
      </c>
      <c r="G9" s="5"/>
    </row>
    <row r="10" spans="1:7" ht="36.75" customHeight="1" x14ac:dyDescent="0.25">
      <c r="A10" s="5"/>
      <c r="B10" s="10" t="s">
        <v>15</v>
      </c>
      <c r="C10" s="2">
        <v>200</v>
      </c>
      <c r="D10" s="15"/>
      <c r="E10" s="15"/>
      <c r="F10" s="16">
        <f t="shared" si="0"/>
        <v>0</v>
      </c>
      <c r="G10" s="5"/>
    </row>
    <row r="11" spans="1:7" ht="28.5" customHeight="1" x14ac:dyDescent="0.25">
      <c r="A11" s="5"/>
      <c r="B11" s="10" t="s">
        <v>16</v>
      </c>
      <c r="C11" s="11" t="s">
        <v>17</v>
      </c>
      <c r="D11" s="15"/>
      <c r="E11" s="15"/>
      <c r="F11" s="16"/>
      <c r="G11" s="5"/>
    </row>
    <row r="12" spans="1:7" ht="28.5" customHeight="1" x14ac:dyDescent="0.25">
      <c r="A12" s="5"/>
      <c r="B12" s="10" t="s">
        <v>18</v>
      </c>
      <c r="C12" s="11">
        <v>50</v>
      </c>
      <c r="D12" s="15"/>
      <c r="E12" s="15"/>
      <c r="F12" s="16">
        <f t="shared" si="0"/>
        <v>0</v>
      </c>
      <c r="G12" s="5"/>
    </row>
    <row r="13" spans="1:7" ht="28.5" customHeight="1" x14ac:dyDescent="0.25">
      <c r="A13" s="5"/>
      <c r="B13" s="10" t="s">
        <v>19</v>
      </c>
      <c r="C13" s="11">
        <v>2200</v>
      </c>
      <c r="D13" s="15"/>
      <c r="E13" s="15"/>
      <c r="F13" s="16">
        <f t="shared" si="0"/>
        <v>0</v>
      </c>
      <c r="G13" s="5"/>
    </row>
    <row r="14" spans="1:7" ht="25.5" customHeight="1" x14ac:dyDescent="0.25">
      <c r="A14" s="19"/>
      <c r="B14" s="12" t="s">
        <v>20</v>
      </c>
      <c r="C14" s="13"/>
      <c r="D14" s="14" t="s">
        <v>21</v>
      </c>
      <c r="E14" s="21">
        <f>SUM(E5:E13)</f>
        <v>104</v>
      </c>
      <c r="F14" s="22">
        <f>SUM(F5:F13)</f>
        <v>29500</v>
      </c>
      <c r="G14" s="5"/>
    </row>
    <row r="15" spans="1:7" ht="44.25" customHeight="1" thickBot="1" x14ac:dyDescent="0.3">
      <c r="A15" s="20"/>
      <c r="B15" s="42" t="s">
        <v>22</v>
      </c>
      <c r="C15" s="43"/>
      <c r="D15" s="44"/>
      <c r="E15" s="45" t="s">
        <v>31</v>
      </c>
      <c r="F15" s="46"/>
      <c r="G15" s="5"/>
    </row>
    <row r="16" spans="1:7" x14ac:dyDescent="0.25">
      <c r="A16" s="7"/>
      <c r="B16" s="6"/>
      <c r="C16" s="6"/>
      <c r="D16" s="6"/>
      <c r="E16" s="7"/>
      <c r="F16" s="7"/>
    </row>
    <row r="17" spans="2:4" x14ac:dyDescent="0.25">
      <c r="B17" s="4"/>
      <c r="C17" s="4"/>
      <c r="D17" s="4"/>
    </row>
  </sheetData>
  <mergeCells count="4">
    <mergeCell ref="B1:F2"/>
    <mergeCell ref="B3:F3"/>
    <mergeCell ref="B15:D15"/>
    <mergeCell ref="E15:F15"/>
  </mergeCells>
  <pageMargins left="1" right="1" top="1" bottom="1" header="0.5" footer="0.5"/>
  <pageSetup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14" sqref="F14"/>
    </sheetView>
  </sheetViews>
  <sheetFormatPr baseColWidth="10" defaultColWidth="24.42578125" defaultRowHeight="15" x14ac:dyDescent="0.25"/>
  <cols>
    <col min="1" max="1" width="5.7109375" style="1" customWidth="1"/>
    <col min="2" max="2" width="16.42578125" style="1" customWidth="1"/>
    <col min="3" max="3" width="15" style="1" customWidth="1"/>
    <col min="4" max="4" width="42.28515625" style="1" customWidth="1"/>
    <col min="5" max="5" width="19.7109375" style="1" customWidth="1"/>
    <col min="6" max="6" width="20.7109375" style="1" customWidth="1"/>
    <col min="7" max="7" width="16.7109375" style="1" customWidth="1"/>
    <col min="8" max="8" width="16" style="1" customWidth="1"/>
    <col min="9" max="16384" width="24.42578125" style="1"/>
  </cols>
  <sheetData>
    <row r="1" spans="1:7" ht="31.5" customHeight="1" x14ac:dyDescent="0.25">
      <c r="A1" s="18"/>
      <c r="B1" s="33" t="s">
        <v>0</v>
      </c>
      <c r="C1" s="34"/>
      <c r="D1" s="34"/>
      <c r="E1" s="34"/>
      <c r="F1" s="35"/>
      <c r="G1" s="5"/>
    </row>
    <row r="2" spans="1:7" ht="18.75" customHeight="1" x14ac:dyDescent="0.25">
      <c r="A2" s="5"/>
      <c r="B2" s="36"/>
      <c r="C2" s="37"/>
      <c r="D2" s="37"/>
      <c r="E2" s="37"/>
      <c r="F2" s="38"/>
      <c r="G2" s="5"/>
    </row>
    <row r="3" spans="1:7" ht="27" customHeight="1" x14ac:dyDescent="0.25">
      <c r="A3" s="5"/>
      <c r="B3" s="39" t="s">
        <v>62</v>
      </c>
      <c r="C3" s="40"/>
      <c r="D3" s="40"/>
      <c r="E3" s="40"/>
      <c r="F3" s="41"/>
      <c r="G3" s="5"/>
    </row>
    <row r="4" spans="1:7" ht="36.75" customHeight="1" x14ac:dyDescent="0.25">
      <c r="A4" s="5"/>
      <c r="B4" s="8" t="s">
        <v>2</v>
      </c>
      <c r="C4" s="3" t="s">
        <v>3</v>
      </c>
      <c r="D4" s="3" t="s">
        <v>4</v>
      </c>
      <c r="E4" s="3" t="s">
        <v>5</v>
      </c>
      <c r="F4" s="9" t="s">
        <v>6</v>
      </c>
      <c r="G4" s="5"/>
    </row>
    <row r="5" spans="1:7" ht="34.5" customHeight="1" x14ac:dyDescent="0.25">
      <c r="A5" s="5"/>
      <c r="B5" s="10" t="s">
        <v>7</v>
      </c>
      <c r="C5" s="2">
        <v>250</v>
      </c>
      <c r="D5" s="15">
        <v>3</v>
      </c>
      <c r="E5" s="15">
        <v>3</v>
      </c>
      <c r="F5" s="16">
        <f>C5*E5</f>
        <v>750</v>
      </c>
      <c r="G5" s="5"/>
    </row>
    <row r="6" spans="1:7" ht="26.25" customHeight="1" x14ac:dyDescent="0.25">
      <c r="A6" s="5"/>
      <c r="B6" s="10" t="s">
        <v>9</v>
      </c>
      <c r="C6" s="2">
        <v>300</v>
      </c>
      <c r="D6" s="17">
        <v>30</v>
      </c>
      <c r="E6" s="15">
        <v>30</v>
      </c>
      <c r="F6" s="16">
        <f t="shared" ref="F6:F13" si="0">C6*E6</f>
        <v>9000</v>
      </c>
      <c r="G6" s="5"/>
    </row>
    <row r="7" spans="1:7" ht="30.75" customHeight="1" x14ac:dyDescent="0.25">
      <c r="A7" s="5"/>
      <c r="B7" s="10" t="s">
        <v>11</v>
      </c>
      <c r="C7" s="2">
        <v>300</v>
      </c>
      <c r="D7" s="15"/>
      <c r="E7" s="15"/>
      <c r="F7" s="16">
        <f t="shared" si="0"/>
        <v>0</v>
      </c>
      <c r="G7" s="5"/>
    </row>
    <row r="8" spans="1:7" ht="43.5" customHeight="1" x14ac:dyDescent="0.25">
      <c r="A8" s="5"/>
      <c r="B8" s="10" t="s">
        <v>12</v>
      </c>
      <c r="C8" s="2">
        <v>100</v>
      </c>
      <c r="D8" s="15"/>
      <c r="E8" s="15"/>
      <c r="F8" s="16">
        <f t="shared" si="0"/>
        <v>0</v>
      </c>
      <c r="G8" s="5"/>
    </row>
    <row r="9" spans="1:7" ht="27.75" customHeight="1" x14ac:dyDescent="0.25">
      <c r="A9" s="5"/>
      <c r="B9" s="10" t="s">
        <v>13</v>
      </c>
      <c r="C9" s="2">
        <v>350</v>
      </c>
      <c r="D9" s="15">
        <v>120</v>
      </c>
      <c r="E9" s="15">
        <v>120</v>
      </c>
      <c r="F9" s="16">
        <f t="shared" si="0"/>
        <v>42000</v>
      </c>
      <c r="G9" s="5"/>
    </row>
    <row r="10" spans="1:7" ht="36.75" customHeight="1" x14ac:dyDescent="0.25">
      <c r="A10" s="5"/>
      <c r="B10" s="10" t="s">
        <v>15</v>
      </c>
      <c r="C10" s="2">
        <v>200</v>
      </c>
      <c r="D10" s="15"/>
      <c r="E10" s="15"/>
      <c r="F10" s="16">
        <f t="shared" si="0"/>
        <v>0</v>
      </c>
      <c r="G10" s="5"/>
    </row>
    <row r="11" spans="1:7" ht="28.5" customHeight="1" x14ac:dyDescent="0.25">
      <c r="A11" s="5"/>
      <c r="B11" s="10" t="s">
        <v>16</v>
      </c>
      <c r="C11" s="11" t="s">
        <v>17</v>
      </c>
      <c r="D11" s="15"/>
      <c r="E11" s="15"/>
      <c r="F11" s="16"/>
      <c r="G11" s="5"/>
    </row>
    <row r="12" spans="1:7" ht="28.5" customHeight="1" x14ac:dyDescent="0.25">
      <c r="A12" s="5"/>
      <c r="B12" s="10" t="s">
        <v>18</v>
      </c>
      <c r="C12" s="11">
        <v>50</v>
      </c>
      <c r="D12" s="15"/>
      <c r="E12" s="15"/>
      <c r="F12" s="16">
        <f t="shared" si="0"/>
        <v>0</v>
      </c>
      <c r="G12" s="5"/>
    </row>
    <row r="13" spans="1:7" ht="28.5" customHeight="1" x14ac:dyDescent="0.25">
      <c r="A13" s="5"/>
      <c r="B13" s="10" t="s">
        <v>19</v>
      </c>
      <c r="C13" s="11">
        <v>2200</v>
      </c>
      <c r="D13" s="15"/>
      <c r="E13" s="15"/>
      <c r="F13" s="16">
        <f t="shared" si="0"/>
        <v>0</v>
      </c>
      <c r="G13" s="5"/>
    </row>
    <row r="14" spans="1:7" ht="25.5" customHeight="1" x14ac:dyDescent="0.25">
      <c r="A14" s="19"/>
      <c r="B14" s="12" t="s">
        <v>20</v>
      </c>
      <c r="C14" s="13"/>
      <c r="D14" s="14" t="s">
        <v>21</v>
      </c>
      <c r="E14" s="21">
        <f>SUM(E5:E13)</f>
        <v>153</v>
      </c>
      <c r="F14" s="22">
        <f>SUM(F5:F13)</f>
        <v>51750</v>
      </c>
      <c r="G14" s="5"/>
    </row>
    <row r="15" spans="1:7" ht="44.25" customHeight="1" thickBot="1" x14ac:dyDescent="0.3">
      <c r="A15" s="20"/>
      <c r="B15" s="42" t="s">
        <v>22</v>
      </c>
      <c r="C15" s="43"/>
      <c r="D15" s="44"/>
      <c r="E15" s="45" t="s">
        <v>23</v>
      </c>
      <c r="F15" s="46"/>
      <c r="G15" s="5"/>
    </row>
    <row r="16" spans="1:7" x14ac:dyDescent="0.25">
      <c r="A16" s="7"/>
      <c r="B16" s="6"/>
      <c r="C16" s="6"/>
      <c r="D16" s="6"/>
      <c r="E16" s="7"/>
      <c r="F16" s="7"/>
    </row>
    <row r="17" spans="2:4" x14ac:dyDescent="0.25">
      <c r="B17" s="4"/>
      <c r="C17" s="4"/>
      <c r="D17" s="4"/>
    </row>
  </sheetData>
  <mergeCells count="4">
    <mergeCell ref="B1:F2"/>
    <mergeCell ref="B3:F3"/>
    <mergeCell ref="B15:D15"/>
    <mergeCell ref="E15:F15"/>
  </mergeCells>
  <pageMargins left="1" right="1" top="1" bottom="1" header="0.5" footer="0.5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16" sqref="D16"/>
    </sheetView>
  </sheetViews>
  <sheetFormatPr baseColWidth="10" defaultColWidth="24.42578125" defaultRowHeight="15" x14ac:dyDescent="0.25"/>
  <cols>
    <col min="1" max="1" width="5.7109375" style="1" customWidth="1"/>
    <col min="2" max="2" width="16.42578125" style="1" customWidth="1"/>
    <col min="3" max="3" width="15" style="1" customWidth="1"/>
    <col min="4" max="4" width="42.28515625" style="1" customWidth="1"/>
    <col min="5" max="5" width="19.7109375" style="1" customWidth="1"/>
    <col min="6" max="6" width="20.7109375" style="1" customWidth="1"/>
    <col min="7" max="7" width="16.7109375" style="1" customWidth="1"/>
    <col min="8" max="8" width="16" style="1" customWidth="1"/>
    <col min="9" max="16384" width="24.42578125" style="1"/>
  </cols>
  <sheetData>
    <row r="1" spans="1:7" ht="31.5" customHeight="1" x14ac:dyDescent="0.25">
      <c r="A1" s="18"/>
      <c r="B1" s="33" t="s">
        <v>0</v>
      </c>
      <c r="C1" s="34"/>
      <c r="D1" s="34"/>
      <c r="E1" s="34"/>
      <c r="F1" s="35"/>
      <c r="G1" s="5"/>
    </row>
    <row r="2" spans="1:7" ht="18.75" customHeight="1" x14ac:dyDescent="0.25">
      <c r="A2" s="5"/>
      <c r="B2" s="36"/>
      <c r="C2" s="37"/>
      <c r="D2" s="37"/>
      <c r="E2" s="37"/>
      <c r="F2" s="38"/>
      <c r="G2" s="5"/>
    </row>
    <row r="3" spans="1:7" ht="27" customHeight="1" x14ac:dyDescent="0.25">
      <c r="A3" s="5"/>
      <c r="B3" s="39" t="s">
        <v>64</v>
      </c>
      <c r="C3" s="40"/>
      <c r="D3" s="40"/>
      <c r="E3" s="40"/>
      <c r="F3" s="41"/>
      <c r="G3" s="5"/>
    </row>
    <row r="4" spans="1:7" ht="36.75" customHeight="1" x14ac:dyDescent="0.25">
      <c r="A4" s="5"/>
      <c r="B4" s="8" t="s">
        <v>2</v>
      </c>
      <c r="C4" s="3" t="s">
        <v>3</v>
      </c>
      <c r="D4" s="3" t="s">
        <v>4</v>
      </c>
      <c r="E4" s="3" t="s">
        <v>5</v>
      </c>
      <c r="F4" s="9" t="s">
        <v>6</v>
      </c>
      <c r="G4" s="5"/>
    </row>
    <row r="5" spans="1:7" ht="34.5" customHeight="1" x14ac:dyDescent="0.25">
      <c r="A5" s="5"/>
      <c r="B5" s="10" t="s">
        <v>7</v>
      </c>
      <c r="C5" s="2">
        <v>200</v>
      </c>
      <c r="D5" s="15"/>
      <c r="E5" s="15"/>
      <c r="F5" s="16">
        <f>C5*E5</f>
        <v>0</v>
      </c>
      <c r="G5" s="5"/>
    </row>
    <row r="6" spans="1:7" ht="26.25" customHeight="1" x14ac:dyDescent="0.25">
      <c r="A6" s="5"/>
      <c r="B6" s="10" t="s">
        <v>9</v>
      </c>
      <c r="C6" s="2">
        <v>130</v>
      </c>
      <c r="D6" s="17">
        <v>92</v>
      </c>
      <c r="E6" s="15">
        <v>92</v>
      </c>
      <c r="F6" s="16">
        <f t="shared" ref="F6:F13" si="0">C6*E6</f>
        <v>11960</v>
      </c>
      <c r="G6" s="5"/>
    </row>
    <row r="7" spans="1:7" ht="30.75" customHeight="1" x14ac:dyDescent="0.25">
      <c r="A7" s="5"/>
      <c r="B7" s="10" t="s">
        <v>11</v>
      </c>
      <c r="C7" s="2">
        <v>300</v>
      </c>
      <c r="D7" s="15"/>
      <c r="E7" s="15"/>
      <c r="F7" s="16">
        <f t="shared" si="0"/>
        <v>0</v>
      </c>
      <c r="G7" s="5"/>
    </row>
    <row r="8" spans="1:7" ht="43.5" customHeight="1" x14ac:dyDescent="0.25">
      <c r="A8" s="5"/>
      <c r="B8" s="10" t="s">
        <v>12</v>
      </c>
      <c r="C8" s="2">
        <v>100</v>
      </c>
      <c r="D8" s="15"/>
      <c r="E8" s="15"/>
      <c r="F8" s="16">
        <f t="shared" si="0"/>
        <v>0</v>
      </c>
      <c r="G8" s="5"/>
    </row>
    <row r="9" spans="1:7" ht="27.75" customHeight="1" x14ac:dyDescent="0.25">
      <c r="A9" s="5"/>
      <c r="B9" s="10" t="s">
        <v>13</v>
      </c>
      <c r="C9" s="2">
        <v>350</v>
      </c>
      <c r="D9" s="15"/>
      <c r="E9" s="15"/>
      <c r="F9" s="16">
        <f t="shared" si="0"/>
        <v>0</v>
      </c>
      <c r="G9" s="5"/>
    </row>
    <row r="10" spans="1:7" ht="36.75" customHeight="1" x14ac:dyDescent="0.25">
      <c r="A10" s="5"/>
      <c r="B10" s="10" t="s">
        <v>15</v>
      </c>
      <c r="C10" s="2">
        <v>200</v>
      </c>
      <c r="D10" s="15"/>
      <c r="E10" s="15"/>
      <c r="F10" s="16">
        <f t="shared" si="0"/>
        <v>0</v>
      </c>
      <c r="G10" s="5"/>
    </row>
    <row r="11" spans="1:7" ht="28.5" customHeight="1" x14ac:dyDescent="0.25">
      <c r="A11" s="5"/>
      <c r="B11" s="10" t="s">
        <v>16</v>
      </c>
      <c r="C11" s="11" t="s">
        <v>17</v>
      </c>
      <c r="D11" s="15"/>
      <c r="E11" s="15"/>
      <c r="F11" s="16"/>
      <c r="G11" s="5"/>
    </row>
    <row r="12" spans="1:7" ht="28.5" customHeight="1" x14ac:dyDescent="0.25">
      <c r="A12" s="5"/>
      <c r="B12" s="10" t="s">
        <v>18</v>
      </c>
      <c r="C12" s="11">
        <v>50</v>
      </c>
      <c r="D12" s="15"/>
      <c r="E12" s="15"/>
      <c r="F12" s="16">
        <f t="shared" si="0"/>
        <v>0</v>
      </c>
      <c r="G12" s="5"/>
    </row>
    <row r="13" spans="1:7" ht="28.5" customHeight="1" x14ac:dyDescent="0.25">
      <c r="A13" s="5"/>
      <c r="B13" s="10" t="s">
        <v>19</v>
      </c>
      <c r="C13" s="11">
        <v>2200</v>
      </c>
      <c r="D13" s="15"/>
      <c r="E13" s="15"/>
      <c r="F13" s="16">
        <f t="shared" si="0"/>
        <v>0</v>
      </c>
      <c r="G13" s="5"/>
    </row>
    <row r="14" spans="1:7" ht="25.5" customHeight="1" x14ac:dyDescent="0.25">
      <c r="A14" s="19"/>
      <c r="B14" s="12" t="s">
        <v>20</v>
      </c>
      <c r="C14" s="13"/>
      <c r="D14" s="14" t="s">
        <v>21</v>
      </c>
      <c r="E14" s="21">
        <f>SUM(E5:E13)</f>
        <v>92</v>
      </c>
      <c r="F14" s="22">
        <f>SUM(F5:F13)</f>
        <v>11960</v>
      </c>
      <c r="G14" s="5"/>
    </row>
    <row r="15" spans="1:7" ht="44.25" customHeight="1" thickBot="1" x14ac:dyDescent="0.3">
      <c r="A15" s="20"/>
      <c r="B15" s="42" t="s">
        <v>22</v>
      </c>
      <c r="C15" s="43"/>
      <c r="D15" s="44"/>
      <c r="E15" s="45" t="s">
        <v>63</v>
      </c>
      <c r="F15" s="46"/>
      <c r="G15" s="5"/>
    </row>
    <row r="16" spans="1:7" x14ac:dyDescent="0.25">
      <c r="A16" s="7"/>
      <c r="B16" s="6"/>
      <c r="C16" s="6"/>
      <c r="D16" s="6"/>
      <c r="E16" s="7"/>
      <c r="F16" s="7"/>
    </row>
    <row r="17" spans="2:4" x14ac:dyDescent="0.25">
      <c r="B17" s="4"/>
      <c r="C17" s="4"/>
      <c r="D17" s="4"/>
    </row>
  </sheetData>
  <mergeCells count="4">
    <mergeCell ref="B1:F2"/>
    <mergeCell ref="B3:F3"/>
    <mergeCell ref="B15:D15"/>
    <mergeCell ref="E15:F15"/>
  </mergeCells>
  <pageMargins left="1" right="1" top="1" bottom="1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workbookViewId="0">
      <selection activeCell="B9" sqref="B9:E9"/>
    </sheetView>
  </sheetViews>
  <sheetFormatPr baseColWidth="10" defaultColWidth="11.42578125" defaultRowHeight="15" x14ac:dyDescent="0.25"/>
  <cols>
    <col min="2" max="2" width="5.7109375" customWidth="1"/>
    <col min="3" max="3" width="7.42578125" customWidth="1"/>
    <col min="4" max="4" width="6.140625" customWidth="1"/>
    <col min="5" max="5" width="11.42578125" customWidth="1"/>
    <col min="6" max="6" width="12.42578125" customWidth="1"/>
    <col min="7" max="7" width="33.7109375" customWidth="1"/>
    <col min="8" max="8" width="48.7109375" customWidth="1"/>
  </cols>
  <sheetData>
    <row r="2" spans="2:8" x14ac:dyDescent="0.25">
      <c r="B2" s="48" t="s">
        <v>32</v>
      </c>
      <c r="C2" s="48"/>
      <c r="D2" s="48"/>
      <c r="E2" s="48"/>
      <c r="F2" s="48"/>
      <c r="G2" s="48"/>
      <c r="H2" s="48"/>
    </row>
    <row r="3" spans="2:8" x14ac:dyDescent="0.25">
      <c r="B3" s="48"/>
      <c r="C3" s="48"/>
      <c r="D3" s="48"/>
      <c r="E3" s="48"/>
      <c r="F3" s="48"/>
      <c r="G3" s="48"/>
      <c r="H3" s="48"/>
    </row>
    <row r="4" spans="2:8" ht="42.75" customHeight="1" x14ac:dyDescent="0.25">
      <c r="B4" s="49" t="s">
        <v>33</v>
      </c>
      <c r="C4" s="49"/>
      <c r="D4" s="49"/>
      <c r="E4" s="49"/>
      <c r="F4" s="49"/>
      <c r="G4" s="49"/>
      <c r="H4" s="49"/>
    </row>
    <row r="5" spans="2:8" x14ac:dyDescent="0.25">
      <c r="B5" s="50" t="s">
        <v>34</v>
      </c>
      <c r="C5" s="50"/>
      <c r="D5" s="50"/>
      <c r="E5" s="50"/>
      <c r="F5" s="52" t="s">
        <v>35</v>
      </c>
      <c r="G5" s="52"/>
      <c r="H5" s="53" t="s">
        <v>36</v>
      </c>
    </row>
    <row r="6" spans="2:8" x14ac:dyDescent="0.25">
      <c r="B6" s="50" t="s">
        <v>34</v>
      </c>
      <c r="C6" s="51"/>
      <c r="D6" s="51"/>
      <c r="E6" s="51"/>
      <c r="F6" s="25" t="s">
        <v>37</v>
      </c>
      <c r="G6" s="25" t="s">
        <v>38</v>
      </c>
      <c r="H6" s="53" t="s">
        <v>36</v>
      </c>
    </row>
    <row r="7" spans="2:8" x14ac:dyDescent="0.25">
      <c r="B7" s="47" t="s">
        <v>39</v>
      </c>
      <c r="C7" s="47"/>
      <c r="D7" s="47"/>
      <c r="E7" s="47"/>
      <c r="F7" s="26">
        <v>2</v>
      </c>
      <c r="G7" s="26" t="s">
        <v>40</v>
      </c>
      <c r="H7" s="26" t="s">
        <v>41</v>
      </c>
    </row>
    <row r="8" spans="2:8" x14ac:dyDescent="0.25">
      <c r="B8" s="47" t="s">
        <v>42</v>
      </c>
      <c r="C8" s="47"/>
      <c r="D8" s="47"/>
      <c r="E8" s="47"/>
      <c r="F8" s="26">
        <v>5</v>
      </c>
      <c r="G8" s="26" t="s">
        <v>43</v>
      </c>
      <c r="H8" s="26" t="s">
        <v>41</v>
      </c>
    </row>
    <row r="9" spans="2:8" x14ac:dyDescent="0.25">
      <c r="B9" s="47" t="s">
        <v>44</v>
      </c>
      <c r="C9" s="47"/>
      <c r="D9" s="47"/>
      <c r="E9" s="47"/>
      <c r="F9" s="26">
        <v>3</v>
      </c>
      <c r="G9" s="26" t="s">
        <v>45</v>
      </c>
      <c r="H9" s="26" t="s">
        <v>41</v>
      </c>
    </row>
    <row r="10" spans="2:8" x14ac:dyDescent="0.25">
      <c r="B10" s="47" t="s">
        <v>46</v>
      </c>
      <c r="C10" s="47"/>
      <c r="D10" s="47"/>
      <c r="E10" s="47"/>
      <c r="F10" s="26">
        <v>2</v>
      </c>
      <c r="G10" s="26" t="s">
        <v>47</v>
      </c>
      <c r="H10" s="26" t="s">
        <v>41</v>
      </c>
    </row>
    <row r="11" spans="2:8" x14ac:dyDescent="0.25">
      <c r="B11" s="47" t="s">
        <v>48</v>
      </c>
      <c r="C11" s="47"/>
      <c r="D11" s="47"/>
      <c r="E11" s="47"/>
      <c r="F11" s="26">
        <v>1</v>
      </c>
      <c r="G11" s="26" t="s">
        <v>49</v>
      </c>
      <c r="H11" s="26" t="s">
        <v>41</v>
      </c>
    </row>
    <row r="12" spans="2:8" x14ac:dyDescent="0.25">
      <c r="B12" s="47" t="s">
        <v>50</v>
      </c>
      <c r="C12" s="47"/>
      <c r="D12" s="47"/>
      <c r="E12" s="47"/>
      <c r="F12" s="26">
        <v>2</v>
      </c>
      <c r="G12" s="26" t="s">
        <v>51</v>
      </c>
      <c r="H12" s="26" t="s">
        <v>41</v>
      </c>
    </row>
    <row r="13" spans="2:8" x14ac:dyDescent="0.25">
      <c r="B13" s="47" t="s">
        <v>52</v>
      </c>
      <c r="C13" s="47"/>
      <c r="D13" s="47"/>
      <c r="E13" s="47"/>
      <c r="F13" s="26">
        <v>2</v>
      </c>
      <c r="G13" s="26" t="s">
        <v>53</v>
      </c>
      <c r="H13" s="26" t="s">
        <v>41</v>
      </c>
    </row>
    <row r="14" spans="2:8" x14ac:dyDescent="0.25">
      <c r="B14" s="47" t="s">
        <v>54</v>
      </c>
      <c r="C14" s="47"/>
      <c r="D14" s="47"/>
      <c r="E14" s="47"/>
      <c r="F14" s="26">
        <v>1</v>
      </c>
      <c r="G14" s="26" t="s">
        <v>55</v>
      </c>
      <c r="H14" s="26" t="s">
        <v>41</v>
      </c>
    </row>
    <row r="15" spans="2:8" ht="37.5" customHeight="1" x14ac:dyDescent="0.25">
      <c r="B15" s="54" t="s">
        <v>56</v>
      </c>
      <c r="C15" s="54"/>
      <c r="D15" s="54"/>
      <c r="E15" s="54"/>
      <c r="F15" s="26" t="s">
        <v>57</v>
      </c>
      <c r="G15" s="26" t="s">
        <v>58</v>
      </c>
      <c r="H15" s="26" t="s">
        <v>41</v>
      </c>
    </row>
    <row r="16" spans="2:8" x14ac:dyDescent="0.25">
      <c r="B16" s="55" t="s">
        <v>59</v>
      </c>
      <c r="C16" s="55"/>
      <c r="D16" s="55"/>
      <c r="E16" s="55"/>
      <c r="F16" s="27"/>
      <c r="G16" s="28" t="s">
        <v>60</v>
      </c>
      <c r="H16" s="29" t="s">
        <v>61</v>
      </c>
    </row>
  </sheetData>
  <mergeCells count="15">
    <mergeCell ref="B14:E14"/>
    <mergeCell ref="B15:E15"/>
    <mergeCell ref="B16:E16"/>
    <mergeCell ref="B8:E8"/>
    <mergeCell ref="B9:E9"/>
    <mergeCell ref="B10:E10"/>
    <mergeCell ref="B11:E11"/>
    <mergeCell ref="B12:E12"/>
    <mergeCell ref="B13:E13"/>
    <mergeCell ref="B7:E7"/>
    <mergeCell ref="B2:H3"/>
    <mergeCell ref="B4:H4"/>
    <mergeCell ref="B5:E6"/>
    <mergeCell ref="F5:G5"/>
    <mergeCell ref="H5:H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showRowColHeaders="0" tabSelected="1" workbookViewId="0">
      <selection activeCell="H16" sqref="H16"/>
    </sheetView>
  </sheetViews>
  <sheetFormatPr baseColWidth="10" defaultColWidth="11.42578125" defaultRowHeight="15" x14ac:dyDescent="0.25"/>
  <cols>
    <col min="2" max="2" width="5.7109375" customWidth="1"/>
    <col min="3" max="3" width="8.5703125" customWidth="1"/>
    <col min="4" max="4" width="6.140625" customWidth="1"/>
    <col min="5" max="5" width="11.42578125" customWidth="1"/>
    <col min="6" max="6" width="54.42578125" customWidth="1"/>
    <col min="7" max="7" width="22" customWidth="1"/>
    <col min="8" max="8" width="16.85546875" customWidth="1"/>
  </cols>
  <sheetData>
    <row r="1" spans="2:8" ht="15.75" thickBot="1" x14ac:dyDescent="0.3"/>
    <row r="2" spans="2:8" x14ac:dyDescent="0.25">
      <c r="B2" s="58" t="s">
        <v>71</v>
      </c>
      <c r="C2" s="59"/>
      <c r="D2" s="59"/>
      <c r="E2" s="59"/>
      <c r="F2" s="59"/>
      <c r="G2" s="59"/>
      <c r="H2" s="60"/>
    </row>
    <row r="3" spans="2:8" x14ac:dyDescent="0.25">
      <c r="B3" s="61"/>
      <c r="C3" s="48"/>
      <c r="D3" s="48"/>
      <c r="E3" s="48"/>
      <c r="F3" s="48"/>
      <c r="G3" s="48"/>
      <c r="H3" s="62"/>
    </row>
    <row r="4" spans="2:8" ht="42.75" customHeight="1" thickBot="1" x14ac:dyDescent="0.3">
      <c r="B4" s="72" t="s">
        <v>69</v>
      </c>
      <c r="C4" s="73"/>
      <c r="D4" s="73"/>
      <c r="E4" s="73"/>
      <c r="F4" s="73"/>
      <c r="G4" s="73"/>
      <c r="H4" s="74"/>
    </row>
    <row r="5" spans="2:8" ht="15.75" thickBot="1" x14ac:dyDescent="0.3">
      <c r="B5" s="80" t="s">
        <v>65</v>
      </c>
      <c r="C5" s="81"/>
      <c r="D5" s="81" t="s">
        <v>66</v>
      </c>
      <c r="E5" s="81"/>
      <c r="F5" s="82" t="s">
        <v>70</v>
      </c>
      <c r="G5" s="82" t="s">
        <v>67</v>
      </c>
      <c r="H5" s="83" t="s">
        <v>68</v>
      </c>
    </row>
    <row r="6" spans="2:8" x14ac:dyDescent="0.25">
      <c r="B6" s="75">
        <v>42937</v>
      </c>
      <c r="C6" s="76"/>
      <c r="D6" s="76" t="s">
        <v>72</v>
      </c>
      <c r="E6" s="76"/>
      <c r="F6" s="77" t="s">
        <v>75</v>
      </c>
      <c r="G6" s="78">
        <f>'VENTA 21-07-17'!E14</f>
        <v>308</v>
      </c>
      <c r="H6" s="79">
        <f>'VENTA 21-07-17'!F14</f>
        <v>85550</v>
      </c>
    </row>
    <row r="7" spans="2:8" x14ac:dyDescent="0.25">
      <c r="B7" s="63">
        <v>43006</v>
      </c>
      <c r="C7" s="56"/>
      <c r="D7" s="56" t="s">
        <v>72</v>
      </c>
      <c r="E7" s="56"/>
      <c r="F7" s="32" t="s">
        <v>75</v>
      </c>
      <c r="G7" s="31">
        <f>'VENTA 28-09-17'!E14</f>
        <v>376</v>
      </c>
      <c r="H7" s="64">
        <f>'VENTA 28-09-17'!F14</f>
        <v>91050</v>
      </c>
    </row>
    <row r="8" spans="2:8" x14ac:dyDescent="0.25">
      <c r="B8" s="65">
        <v>43132</v>
      </c>
      <c r="C8" s="56"/>
      <c r="D8" s="56" t="s">
        <v>72</v>
      </c>
      <c r="E8" s="56"/>
      <c r="F8" s="32" t="s">
        <v>76</v>
      </c>
      <c r="G8" s="31">
        <f>'VENTA 02-18'!E14</f>
        <v>104</v>
      </c>
      <c r="H8" s="64">
        <f>'VENTA 02-18'!F14</f>
        <v>29500</v>
      </c>
    </row>
    <row r="9" spans="2:8" x14ac:dyDescent="0.25">
      <c r="B9" s="63">
        <v>43174</v>
      </c>
      <c r="C9" s="56"/>
      <c r="D9" s="56" t="s">
        <v>72</v>
      </c>
      <c r="E9" s="56"/>
      <c r="F9" s="32" t="s">
        <v>75</v>
      </c>
      <c r="G9" s="31">
        <f>'VENTA 15-03-18'!E14</f>
        <v>153</v>
      </c>
      <c r="H9" s="64">
        <f>'VENTA 15-03-18'!F14</f>
        <v>51750</v>
      </c>
    </row>
    <row r="10" spans="2:8" x14ac:dyDescent="0.25">
      <c r="B10" s="63">
        <v>43232</v>
      </c>
      <c r="C10" s="56"/>
      <c r="D10" s="56" t="s">
        <v>72</v>
      </c>
      <c r="E10" s="56"/>
      <c r="F10" s="32" t="s">
        <v>77</v>
      </c>
      <c r="G10" s="31">
        <f>'VENTA 12-05-18 '!E14</f>
        <v>92</v>
      </c>
      <c r="H10" s="64">
        <f>'VENTA 12-05-18 '!F14</f>
        <v>11960</v>
      </c>
    </row>
    <row r="11" spans="2:8" x14ac:dyDescent="0.25">
      <c r="B11" s="63">
        <v>43164</v>
      </c>
      <c r="C11" s="56"/>
      <c r="D11" s="56" t="s">
        <v>73</v>
      </c>
      <c r="E11" s="56"/>
      <c r="F11" s="32" t="s">
        <v>74</v>
      </c>
      <c r="G11" s="31">
        <v>157.44999999999999</v>
      </c>
      <c r="H11" s="64">
        <v>0</v>
      </c>
    </row>
    <row r="12" spans="2:8" x14ac:dyDescent="0.25">
      <c r="B12" s="66"/>
      <c r="C12" s="56"/>
      <c r="D12" s="56"/>
      <c r="E12" s="56"/>
      <c r="F12" s="32"/>
      <c r="G12" s="31"/>
      <c r="H12" s="64"/>
    </row>
    <row r="13" spans="2:8" x14ac:dyDescent="0.25">
      <c r="B13" s="66"/>
      <c r="C13" s="56"/>
      <c r="D13" s="56"/>
      <c r="E13" s="56"/>
      <c r="F13" s="32"/>
      <c r="G13" s="31"/>
      <c r="H13" s="64"/>
    </row>
    <row r="14" spans="2:8" x14ac:dyDescent="0.25">
      <c r="B14" s="66"/>
      <c r="C14" s="56"/>
      <c r="D14" s="56"/>
      <c r="E14" s="56"/>
      <c r="F14" s="32"/>
      <c r="G14" s="31"/>
      <c r="H14" s="64"/>
    </row>
    <row r="15" spans="2:8" x14ac:dyDescent="0.25">
      <c r="B15" s="66"/>
      <c r="C15" s="56"/>
      <c r="D15" s="56"/>
      <c r="E15" s="56"/>
      <c r="F15" s="32"/>
      <c r="G15" s="31"/>
      <c r="H15" s="64"/>
    </row>
    <row r="16" spans="2:8" ht="15.75" thickBot="1" x14ac:dyDescent="0.3">
      <c r="B16" s="67" t="s">
        <v>59</v>
      </c>
      <c r="C16" s="68"/>
      <c r="D16" s="68"/>
      <c r="E16" s="68"/>
      <c r="F16" s="69"/>
      <c r="G16" s="70">
        <f>SUM(G6:G15)</f>
        <v>1190.45</v>
      </c>
      <c r="H16" s="71">
        <f>SUM(H6:H15)</f>
        <v>269810</v>
      </c>
    </row>
    <row r="17" spans="2:5" x14ac:dyDescent="0.25">
      <c r="B17" s="57"/>
      <c r="C17" s="57"/>
      <c r="D17" s="57"/>
      <c r="E17" s="57"/>
    </row>
    <row r="18" spans="2:5" x14ac:dyDescent="0.25">
      <c r="B18" s="57"/>
      <c r="C18" s="57"/>
      <c r="D18" s="57"/>
      <c r="E18" s="57"/>
    </row>
    <row r="19" spans="2:5" x14ac:dyDescent="0.25">
      <c r="B19" s="57"/>
      <c r="C19" s="57"/>
      <c r="D19" s="57"/>
      <c r="E19" s="57"/>
    </row>
    <row r="20" spans="2:5" x14ac:dyDescent="0.25">
      <c r="B20" s="57"/>
      <c r="C20" s="57"/>
      <c r="D20" s="57"/>
      <c r="E20" s="57"/>
    </row>
    <row r="21" spans="2:5" x14ac:dyDescent="0.25">
      <c r="B21" s="57"/>
      <c r="C21" s="57"/>
      <c r="D21" s="57"/>
      <c r="E21" s="57"/>
    </row>
  </sheetData>
  <mergeCells count="36"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8:C8"/>
    <mergeCell ref="D8:E8"/>
    <mergeCell ref="B9:C9"/>
    <mergeCell ref="D9:E9"/>
    <mergeCell ref="B2:H3"/>
    <mergeCell ref="B4:H4"/>
    <mergeCell ref="B5:C5"/>
    <mergeCell ref="D5:E5"/>
    <mergeCell ref="B6:C6"/>
    <mergeCell ref="D6:E6"/>
    <mergeCell ref="B7:C7"/>
    <mergeCell ref="D7:E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VENTA 21-07-17</vt:lpstr>
      <vt:lpstr>VENTA 28-09-17</vt:lpstr>
      <vt:lpstr>VENTA 02-18</vt:lpstr>
      <vt:lpstr>VENTA 15-03-18</vt:lpstr>
      <vt:lpstr>VENTA 12-05-18 </vt:lpstr>
      <vt:lpstr>RAEE 05-03-18</vt:lpstr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TuSoft</cp:lastModifiedBy>
  <cp:revision/>
  <dcterms:created xsi:type="dcterms:W3CDTF">2017-05-31T15:17:00Z</dcterms:created>
  <dcterms:modified xsi:type="dcterms:W3CDTF">2018-05-17T15:21:27Z</dcterms:modified>
  <cp:category/>
  <cp:contentStatus/>
</cp:coreProperties>
</file>